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5" i="1" l="1"/>
  <c r="G35" i="1"/>
  <c r="H34" i="1"/>
  <c r="G34" i="1"/>
  <c r="H33" i="1"/>
  <c r="G33" i="1"/>
  <c r="M29" i="1" l="1"/>
  <c r="L29" i="1"/>
  <c r="M23" i="1"/>
  <c r="L23" i="1"/>
  <c r="M15" i="1"/>
  <c r="L15" i="1"/>
  <c r="O6" i="1"/>
  <c r="O7" i="1" s="1"/>
  <c r="O5" i="1"/>
</calcChain>
</file>

<file path=xl/sharedStrings.xml><?xml version="1.0" encoding="utf-8"?>
<sst xmlns="http://schemas.openxmlformats.org/spreadsheetml/2006/main" count="23" uniqueCount="16">
  <si>
    <t>Номер магазина</t>
  </si>
  <si>
    <t>Товарооборот, тыс.сум.</t>
  </si>
  <si>
    <t>Торговая площадь,</t>
  </si>
  <si>
    <t>Среднегодовая стоимость основных фондов, тыс.сум.</t>
  </si>
  <si>
    <t>Численность продавцов, человек</t>
  </si>
  <si>
    <t>число маг</t>
  </si>
  <si>
    <t>товароборот</t>
  </si>
  <si>
    <t>тп</t>
  </si>
  <si>
    <t>чп</t>
  </si>
  <si>
    <t>ссоф</t>
  </si>
  <si>
    <t>средный товарооборот, тыс.сум.</t>
  </si>
  <si>
    <t>Среднегодовая стоимость основных фондов, тыс.сум. (средний Знач)</t>
  </si>
  <si>
    <t>ширина размаха</t>
  </si>
  <si>
    <t>группа (N)</t>
  </si>
  <si>
    <t>группа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</si>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</sst>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2D303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/>
    <xf numFmtId="0" fontId="1" fillId="3" borderId="5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0" xfId="0" applyFont="1" applyFill="1" applyBorder="1" applyAlignment="1">
      <alignment horizontal="center" vertical="center" wrapText="1"/>
    </xf>
    <xf numFmtId="0" fontId="0" fillId="0" borderId="6" xfId="0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1" fillId="3" borderId="6" xfId="0" applyFont="1" applyFill="1" applyBorder="1" applyAlignment="1">
      <alignment horizontal="center" vertical="center" wrapText="1"/>
    </xf>
    <xf numFmtId="0" fontId="0" fillId="3" borderId="6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5"/>
  <sheetViews>
    <sheetView tabSelected="1" topLeftCell="A2" zoomScale="90" zoomScaleNormal="90" workbookViewId="0">
      <selection activeCell="A33" sqref="A33"/>
    </sheetView>
  </sheetViews>
  <sheetFormatPr defaultRowHeight="15" x14ac:dyDescent="0.25"/>
  <cols>
    <col min="1" max="1" width="12.28515625" customWidth="1"/>
    <col min="2" max="2" width="12" customWidth="1"/>
    <col min="3" max="3" width="14" customWidth="1"/>
    <col min="4" max="4" width="17.140625" customWidth="1"/>
    <col min="5" max="5" width="14" customWidth="1"/>
    <col min="6" max="6" width="18.7109375" customWidth="1"/>
  </cols>
  <sheetData>
    <row r="3" spans="1:15" ht="15.75" thickBot="1" x14ac:dyDescent="0.3"/>
    <row r="4" spans="1:15" ht="158.25" thickBot="1" x14ac:dyDescent="0.3">
      <c r="A4" t="s">
        <v>13</v>
      </c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2" t="s">
        <v>10</v>
      </c>
      <c r="M4" s="2" t="s">
        <v>11</v>
      </c>
      <c r="O4" s="12" t="s">
        <v>12</v>
      </c>
    </row>
    <row r="5" spans="1:15" ht="16.5" thickBot="1" x14ac:dyDescent="0.3">
      <c r="B5" s="3">
        <v>1</v>
      </c>
      <c r="C5" s="5">
        <v>2821</v>
      </c>
      <c r="D5" s="4">
        <v>300</v>
      </c>
      <c r="E5" s="4">
        <v>2565</v>
      </c>
      <c r="F5" s="4">
        <v>4</v>
      </c>
      <c r="O5">
        <f>2821+2470</f>
        <v>5291</v>
      </c>
    </row>
    <row r="6" spans="1:15" ht="16.5" thickBot="1" x14ac:dyDescent="0.3">
      <c r="B6" s="3">
        <v>21</v>
      </c>
      <c r="C6" s="5">
        <v>2849</v>
      </c>
      <c r="D6" s="4">
        <v>286</v>
      </c>
      <c r="E6" s="4">
        <v>2092</v>
      </c>
      <c r="F6" s="4">
        <v>4</v>
      </c>
      <c r="O6">
        <f>+O5+2470</f>
        <v>7761</v>
      </c>
    </row>
    <row r="7" spans="1:15" ht="16.5" thickBot="1" x14ac:dyDescent="0.3">
      <c r="B7" s="3">
        <v>14</v>
      </c>
      <c r="C7" s="5">
        <v>3016</v>
      </c>
      <c r="D7" s="4">
        <v>600</v>
      </c>
      <c r="E7" s="4">
        <v>1946</v>
      </c>
      <c r="F7" s="4">
        <v>8</v>
      </c>
      <c r="O7">
        <f>+O6+2470</f>
        <v>10231</v>
      </c>
    </row>
    <row r="8" spans="1:15" ht="16.5" thickBot="1" x14ac:dyDescent="0.3">
      <c r="B8" s="3">
        <v>10</v>
      </c>
      <c r="C8" s="5">
        <v>3245</v>
      </c>
      <c r="D8" s="4">
        <v>380</v>
      </c>
      <c r="E8" s="4">
        <v>2318</v>
      </c>
      <c r="F8" s="4">
        <v>5</v>
      </c>
    </row>
    <row r="9" spans="1:15" ht="16.5" thickBot="1" x14ac:dyDescent="0.3">
      <c r="B9" s="3">
        <v>20</v>
      </c>
      <c r="C9" s="5">
        <v>3480</v>
      </c>
      <c r="D9" s="4">
        <v>680</v>
      </c>
      <c r="E9" s="4">
        <v>2762</v>
      </c>
      <c r="F9" s="4">
        <v>9</v>
      </c>
    </row>
    <row r="10" spans="1:15" ht="16.5" thickBot="1" x14ac:dyDescent="0.3">
      <c r="B10" s="3">
        <v>13</v>
      </c>
      <c r="C10" s="5">
        <v>3540</v>
      </c>
      <c r="D10" s="4">
        <v>440</v>
      </c>
      <c r="E10" s="4">
        <v>2723</v>
      </c>
      <c r="F10" s="4">
        <v>6</v>
      </c>
    </row>
    <row r="11" spans="1:15" ht="16.5" thickBot="1" x14ac:dyDescent="0.3">
      <c r="B11" s="3">
        <v>22</v>
      </c>
      <c r="C11" s="5">
        <v>3578</v>
      </c>
      <c r="D11" s="4">
        <v>560</v>
      </c>
      <c r="E11" s="4">
        <v>2264</v>
      </c>
      <c r="F11" s="4">
        <v>8</v>
      </c>
    </row>
    <row r="12" spans="1:15" ht="16.5" thickBot="1" x14ac:dyDescent="0.3">
      <c r="B12" s="3">
        <v>2</v>
      </c>
      <c r="C12" s="5">
        <v>3665</v>
      </c>
      <c r="D12" s="4">
        <v>710</v>
      </c>
      <c r="E12" s="4">
        <v>2155</v>
      </c>
      <c r="F12" s="4">
        <v>12</v>
      </c>
    </row>
    <row r="13" spans="1:15" ht="16.5" thickBot="1" x14ac:dyDescent="0.3">
      <c r="B13" s="3">
        <v>6</v>
      </c>
      <c r="C13" s="5">
        <v>3814</v>
      </c>
      <c r="D13" s="4">
        <v>810</v>
      </c>
      <c r="E13" s="4">
        <v>2119</v>
      </c>
      <c r="F13" s="4">
        <v>14</v>
      </c>
    </row>
    <row r="14" spans="1:15" ht="16.5" thickBot="1" x14ac:dyDescent="0.3">
      <c r="B14" s="3">
        <v>25</v>
      </c>
      <c r="C14" s="5">
        <v>3940</v>
      </c>
      <c r="D14" s="4">
        <v>710</v>
      </c>
      <c r="E14" s="4">
        <v>2118</v>
      </c>
      <c r="F14" s="4">
        <v>12</v>
      </c>
    </row>
    <row r="15" spans="1:15" ht="16.5" thickBot="1" x14ac:dyDescent="0.3">
      <c r="A15">
        <v>1</v>
      </c>
      <c r="B15" s="3">
        <v>24</v>
      </c>
      <c r="C15" s="5">
        <v>4387</v>
      </c>
      <c r="D15" s="4">
        <v>860</v>
      </c>
      <c r="E15" s="4">
        <v>2708</v>
      </c>
      <c r="F15" s="4">
        <v>14</v>
      </c>
      <c r="G15" s="8">
        <v>11</v>
      </c>
      <c r="H15" s="8">
        <v>38335</v>
      </c>
      <c r="I15" s="8">
        <v>6336</v>
      </c>
      <c r="J15" s="8">
        <v>96</v>
      </c>
      <c r="K15" s="8">
        <v>25770</v>
      </c>
      <c r="L15" s="9">
        <f>+H15/G15</f>
        <v>3485</v>
      </c>
      <c r="M15" s="9">
        <f>+K15/G15</f>
        <v>2342.7272727272725</v>
      </c>
    </row>
    <row r="16" spans="1:15" ht="16.5" thickBot="1" x14ac:dyDescent="0.3">
      <c r="B16" s="3">
        <v>8</v>
      </c>
      <c r="C16" s="6">
        <v>5442</v>
      </c>
      <c r="D16" s="4">
        <v>980</v>
      </c>
      <c r="E16" s="4">
        <v>2864</v>
      </c>
      <c r="F16" s="4">
        <v>15</v>
      </c>
    </row>
    <row r="17" spans="1:13" ht="16.5" thickBot="1" x14ac:dyDescent="0.3">
      <c r="B17" s="3">
        <v>12</v>
      </c>
      <c r="C17" s="6">
        <v>5821</v>
      </c>
      <c r="D17" s="4">
        <v>920</v>
      </c>
      <c r="E17" s="4">
        <v>3064</v>
      </c>
      <c r="F17" s="4">
        <v>15</v>
      </c>
    </row>
    <row r="18" spans="1:13" ht="16.5" thickBot="1" x14ac:dyDescent="0.3">
      <c r="B18" s="3">
        <v>11</v>
      </c>
      <c r="C18" s="6">
        <v>6184</v>
      </c>
      <c r="D18" s="4">
        <v>1000</v>
      </c>
      <c r="E18" s="4">
        <v>3637</v>
      </c>
      <c r="F18" s="4">
        <v>16</v>
      </c>
    </row>
    <row r="19" spans="1:13" ht="16.5" thickBot="1" x14ac:dyDescent="0.3">
      <c r="B19" s="3">
        <v>16</v>
      </c>
      <c r="C19" s="6">
        <v>6282</v>
      </c>
      <c r="D19" s="4">
        <v>1020</v>
      </c>
      <c r="E19" s="4">
        <v>3157</v>
      </c>
      <c r="F19" s="4">
        <v>17</v>
      </c>
    </row>
    <row r="20" spans="1:13" ht="16.5" thickBot="1" x14ac:dyDescent="0.3">
      <c r="B20" s="3">
        <v>3</v>
      </c>
      <c r="C20" s="6">
        <v>6420</v>
      </c>
      <c r="D20" s="4">
        <v>1050</v>
      </c>
      <c r="E20" s="4">
        <v>3210</v>
      </c>
      <c r="F20" s="4">
        <v>16</v>
      </c>
    </row>
    <row r="21" spans="1:13" ht="16.5" thickBot="1" x14ac:dyDescent="0.3">
      <c r="B21" s="3">
        <v>19</v>
      </c>
      <c r="C21" s="6">
        <v>6840</v>
      </c>
      <c r="D21" s="4">
        <v>1080</v>
      </c>
      <c r="E21" s="4">
        <v>4047</v>
      </c>
      <c r="F21" s="4">
        <v>19</v>
      </c>
    </row>
    <row r="22" spans="1:13" ht="16.5" thickBot="1" x14ac:dyDescent="0.3">
      <c r="B22" s="3">
        <v>5</v>
      </c>
      <c r="C22" s="6">
        <v>7104</v>
      </c>
      <c r="D22" s="4">
        <v>1100</v>
      </c>
      <c r="E22" s="4">
        <v>3244</v>
      </c>
      <c r="F22" s="4">
        <v>20</v>
      </c>
    </row>
    <row r="23" spans="1:13" ht="16.5" thickBot="1" x14ac:dyDescent="0.3">
      <c r="A23">
        <v>2</v>
      </c>
      <c r="B23" s="3">
        <v>4</v>
      </c>
      <c r="C23" s="6">
        <v>7216</v>
      </c>
      <c r="D23" s="4">
        <v>1130</v>
      </c>
      <c r="E23" s="4">
        <v>3340</v>
      </c>
      <c r="F23" s="4">
        <v>22</v>
      </c>
      <c r="G23" s="10">
        <v>8</v>
      </c>
      <c r="H23" s="10">
        <v>51309</v>
      </c>
      <c r="I23" s="10">
        <v>8280</v>
      </c>
      <c r="J23" s="10">
        <v>140</v>
      </c>
      <c r="K23" s="10">
        <v>26563</v>
      </c>
      <c r="L23" s="11">
        <f>+H23/G23</f>
        <v>6413.625</v>
      </c>
      <c r="M23" s="11">
        <f>+K23/G23</f>
        <v>3320.375</v>
      </c>
    </row>
    <row r="24" spans="1:13" ht="16.5" thickBot="1" x14ac:dyDescent="0.3">
      <c r="B24" s="3">
        <v>9</v>
      </c>
      <c r="C24" s="4">
        <v>7812</v>
      </c>
      <c r="D24" s="4">
        <v>1140</v>
      </c>
      <c r="E24" s="4">
        <v>3176</v>
      </c>
      <c r="F24" s="4">
        <v>23</v>
      </c>
    </row>
    <row r="25" spans="1:13" ht="16.5" thickBot="1" x14ac:dyDescent="0.3">
      <c r="B25" s="3">
        <v>7</v>
      </c>
      <c r="C25" s="4">
        <v>8400</v>
      </c>
      <c r="D25" s="4">
        <v>1350</v>
      </c>
      <c r="E25" s="4">
        <v>3347</v>
      </c>
      <c r="F25" s="4">
        <v>25</v>
      </c>
    </row>
    <row r="26" spans="1:13" ht="16.5" thickBot="1" x14ac:dyDescent="0.3">
      <c r="B26" s="3">
        <v>15</v>
      </c>
      <c r="C26" s="4">
        <v>9200</v>
      </c>
      <c r="D26" s="4">
        <v>1120</v>
      </c>
      <c r="E26" s="4">
        <v>3580</v>
      </c>
      <c r="F26" s="4">
        <v>21</v>
      </c>
    </row>
    <row r="27" spans="1:13" ht="16.5" thickBot="1" x14ac:dyDescent="0.3">
      <c r="B27" s="3">
        <v>18</v>
      </c>
      <c r="C27" s="4">
        <v>9822</v>
      </c>
      <c r="D27" s="4">
        <v>1320</v>
      </c>
      <c r="E27" s="4">
        <v>4289</v>
      </c>
      <c r="F27" s="4">
        <v>26</v>
      </c>
    </row>
    <row r="28" spans="1:13" ht="16.5" thickBot="1" x14ac:dyDescent="0.3">
      <c r="B28" s="3">
        <v>17</v>
      </c>
      <c r="C28" s="4">
        <v>10150</v>
      </c>
      <c r="D28" s="4">
        <v>1460</v>
      </c>
      <c r="E28" s="4">
        <v>4194</v>
      </c>
      <c r="F28" s="4">
        <v>27</v>
      </c>
    </row>
    <row r="29" spans="1:13" ht="16.5" thickBot="1" x14ac:dyDescent="0.3">
      <c r="A29">
        <v>3</v>
      </c>
      <c r="B29" s="3">
        <v>23</v>
      </c>
      <c r="C29" s="4">
        <v>10230</v>
      </c>
      <c r="D29" s="4">
        <v>1500</v>
      </c>
      <c r="E29" s="4">
        <v>3935</v>
      </c>
      <c r="F29" s="4">
        <v>30</v>
      </c>
      <c r="G29" s="7">
        <v>6</v>
      </c>
      <c r="H29" s="7">
        <v>55614</v>
      </c>
      <c r="I29" s="7">
        <v>7890</v>
      </c>
      <c r="J29" s="7">
        <v>152</v>
      </c>
      <c r="K29" s="7">
        <v>22521</v>
      </c>
      <c r="L29">
        <f>+H29/G29</f>
        <v>9269</v>
      </c>
      <c r="M29">
        <f>+K29/G29</f>
        <v>3753.5</v>
      </c>
    </row>
    <row r="31" spans="1:13" x14ac:dyDescent="0.25">
      <c r="A31" t="s">
        <v>15</v>
      </c>
    </row>
    <row r="32" spans="1:13" ht="157.5" x14ac:dyDescent="0.25">
      <c r="A32" s="13" t="s">
        <v>14</v>
      </c>
      <c r="B32" s="14" t="s">
        <v>5</v>
      </c>
      <c r="C32" s="14" t="s">
        <v>6</v>
      </c>
      <c r="D32" s="14" t="s">
        <v>7</v>
      </c>
      <c r="E32" s="14" t="s">
        <v>8</v>
      </c>
      <c r="F32" s="14" t="s">
        <v>9</v>
      </c>
      <c r="G32" s="15" t="s">
        <v>10</v>
      </c>
      <c r="H32" s="15" t="s">
        <v>11</v>
      </c>
    </row>
    <row r="33" spans="1:8" ht="15.75" x14ac:dyDescent="0.25">
      <c r="A33" s="13">
        <v>1</v>
      </c>
      <c r="B33" s="16">
        <v>11</v>
      </c>
      <c r="C33" s="16">
        <v>38335</v>
      </c>
      <c r="D33" s="16">
        <v>6336</v>
      </c>
      <c r="E33" s="16">
        <v>96</v>
      </c>
      <c r="F33" s="16">
        <v>25770</v>
      </c>
      <c r="G33" s="17">
        <f>+C33/B33</f>
        <v>3485</v>
      </c>
      <c r="H33" s="17">
        <f>+F33/B33</f>
        <v>2342.7272727272725</v>
      </c>
    </row>
    <row r="34" spans="1:8" ht="15.75" x14ac:dyDescent="0.25">
      <c r="A34" s="13">
        <v>2</v>
      </c>
      <c r="B34" s="18">
        <v>8</v>
      </c>
      <c r="C34" s="18">
        <v>51309</v>
      </c>
      <c r="D34" s="18">
        <v>8280</v>
      </c>
      <c r="E34" s="18">
        <v>140</v>
      </c>
      <c r="F34" s="18">
        <v>26563</v>
      </c>
      <c r="G34" s="19">
        <f>+C34/B34</f>
        <v>6413.625</v>
      </c>
      <c r="H34" s="19">
        <f>+F34/B34</f>
        <v>3320.375</v>
      </c>
    </row>
    <row r="35" spans="1:8" ht="15.75" x14ac:dyDescent="0.25">
      <c r="A35" s="13">
        <v>3</v>
      </c>
      <c r="B35" s="14">
        <v>6</v>
      </c>
      <c r="C35" s="14">
        <v>55614</v>
      </c>
      <c r="D35" s="14">
        <v>7890</v>
      </c>
      <c r="E35" s="14">
        <v>152</v>
      </c>
      <c r="F35" s="14">
        <v>22521</v>
      </c>
      <c r="G35" s="13">
        <f>+C35/B35</f>
        <v>9269</v>
      </c>
      <c r="H35" s="13">
        <f>+F35/B35</f>
        <v>3753.5</v>
      </c>
    </row>
  </sheetData>
  <sortState ref="A33:H35">
    <sortCondition ref="G33:G35"/>
    <sortCondition ref="H33:H35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2021-09-27T04:50:49Z</dcterms:modified>
</cp:coreProperties>
</file>